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28800" windowHeight="10335"/>
  </bookViews>
  <sheets>
    <sheet name="Лист" sheetId="6" r:id="rId1"/>
  </sheets>
  <definedNames>
    <definedName name="_xlnm.Print_Area" localSheetId="0">Лист!$A$1:$O$16</definedName>
  </definedNames>
  <calcPr calcId="144525" iterateDelta="1E-4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N5" i="6" l="1"/>
  <c r="N6" i="6"/>
  <c r="G10" i="6"/>
  <c r="G9" i="6"/>
  <c r="G8" i="6"/>
  <c r="M7" i="6"/>
  <c r="O7" i="6"/>
  <c r="O10" i="6"/>
  <c r="I6" i="6"/>
  <c r="O9" i="6" l="1"/>
  <c r="I7" i="6"/>
  <c r="I5" i="6"/>
  <c r="I11" i="6" l="1"/>
  <c r="E11" i="6"/>
  <c r="G11" i="6"/>
  <c r="O5" i="6" l="1"/>
  <c r="N11" i="6" l="1"/>
  <c r="M11" i="6"/>
  <c r="L11" i="6"/>
  <c r="K11" i="6"/>
  <c r="J11" i="6"/>
  <c r="H11" i="6"/>
  <c r="F11" i="6"/>
  <c r="O8" i="6"/>
  <c r="O6" i="6" l="1"/>
  <c r="O11" i="6" l="1"/>
</calcChain>
</file>

<file path=xl/sharedStrings.xml><?xml version="1.0" encoding="utf-8"?>
<sst xmlns="http://schemas.openxmlformats.org/spreadsheetml/2006/main" count="25" uniqueCount="25">
  <si>
    <t xml:space="preserve">Наименование муниципальной услуги 
(выполняемой работы)
</t>
  </si>
  <si>
    <t>ИТОГО:</t>
  </si>
  <si>
    <t>Величина базового норматива затрат на единицу услуги, руб.</t>
  </si>
  <si>
    <t>Базовый норматив затрат, непосредственно связанный с оказанием муниципальной услуги</t>
  </si>
  <si>
    <t>№п/п</t>
  </si>
  <si>
    <t>затраты на оплату труда и начисления на выплаты по оплате труда персонала, принимающего непосредственное участие в оказании муниципальной услуги, руб.</t>
  </si>
  <si>
    <t>затраты на приобретение материальных запасов, потребляемых в процессе оказания муниципальной услуги (с разбивкой по видам затрат), руб.</t>
  </si>
  <si>
    <t>иные затраты, непосредственно связанные с оказанием муниципальной услуги, руб.</t>
  </si>
  <si>
    <t>Базовый норматив затрат на общехозяйственные нужды</t>
  </si>
  <si>
    <t>затраты на коммунальные услуги (с разбивкой по видам затрат), руб.</t>
  </si>
  <si>
    <t>затраты на оплату труда и начислений на выплаты по оплате труда административно-управленческого, обслуживающего и прочего персонала, руб.</t>
  </si>
  <si>
    <t>затраты на приобретение услуг связи, руб.</t>
  </si>
  <si>
    <t>затраты на приобретение транспортных услуг, руб.</t>
  </si>
  <si>
    <t>затраты на эксплуатацию (использование) недвижимого имущества (с разбивкой по видам затрат), руб.</t>
  </si>
  <si>
    <t>затраты на эксплуатацию (использование) особо ценного движимого имущества (с разбивкой по видам затрат), руб.</t>
  </si>
  <si>
    <t>прочие затраты, влияющие на стоимость оказания муниципальной услуги (с разбивкой по видам затрат), руб.</t>
  </si>
  <si>
    <t>Обеспечение доступа к закрытым спортивным объектам для свободного пользования в течение ограниченного времени</t>
  </si>
  <si>
    <t>Итого затраты, руб.</t>
  </si>
  <si>
    <t xml:space="preserve">Обеспечение доступа к открытым спортивным объектам для свободного пользования 
</t>
  </si>
  <si>
    <t>Обеспечение участия в официальных физкультурных (физкультурно-оздоровительных) мероприятиях</t>
  </si>
  <si>
    <t>Объем муниципальных услуг (работ), часы,шт.</t>
  </si>
  <si>
    <t>Организация мероприятий по подготовке спортивных сборных команд</t>
  </si>
  <si>
    <t>Обеспечение участия спортивных сборных команд в официальных спортивных мероприятиях (региональные)</t>
  </si>
  <si>
    <t>Обеспечение участия спортивных сборных команд в официальных спортивных мероприятиях (всероссийские)</t>
  </si>
  <si>
    <t>Расчет базовых нормативов затрат на 2023 год на оказание муниципальных услуг (выполнение работ) муниципального бюджетного учреждения спорта Раменского городского округа "Футбольный клуб "Сатурн"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</si>
</sst>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6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4" fontId="0" fillId="0" borderId="0" xfId="0" applyNumberFormat="1"/>
    <xf numFmtId="0" fontId="1" fillId="0" borderId="0" xfId="0" applyFont="1" applyBorder="1"/>
    <xf numFmtId="0" fontId="2" fillId="0" borderId="1" xfId="0" applyFont="1" applyBorder="1" applyAlignment="1">
      <alignment horizontal="center" vertical="center" wrapText="1"/>
    </xf>
    <xf numFmtId="164" fontId="0" fillId="0" borderId="0" xfId="0" applyNumberFormat="1"/>
    <xf numFmtId="0" fontId="1" fillId="2" borderId="0" xfId="0" applyFont="1" applyFill="1" applyBorder="1"/>
    <xf numFmtId="0" fontId="2" fillId="2" borderId="1" xfId="0" applyFont="1" applyFill="1" applyBorder="1" applyAlignment="1">
      <alignment horizontal="center" vertical="center" wrapText="1"/>
    </xf>
    <xf numFmtId="0" fontId="0" fillId="2" borderId="0" xfId="0" applyFill="1"/>
    <xf numFmtId="4" fontId="0" fillId="2" borderId="0" xfId="0" applyNumberFormat="1" applyFill="1"/>
    <xf numFmtId="0" fontId="1" fillId="0" borderId="0" xfId="0" applyFont="1" applyFill="1" applyBorder="1"/>
    <xf numFmtId="0" fontId="2" fillId="0" borderId="1" xfId="0" applyFont="1" applyFill="1" applyBorder="1" applyAlignment="1">
      <alignment horizontal="center" vertical="center" wrapText="1"/>
    </xf>
    <xf numFmtId="0" fontId="0" fillId="0" borderId="0" xfId="0" applyFill="1"/>
    <xf numFmtId="4" fontId="0" fillId="0" borderId="0" xfId="0" applyNumberFormat="1" applyFill="1"/>
    <xf numFmtId="0" fontId="3" fillId="0" borderId="0" xfId="0" applyFont="1" applyBorder="1" applyAlignment="1">
      <alignment wrapText="1"/>
    </xf>
    <xf numFmtId="0" fontId="2" fillId="0" borderId="2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/>
    <xf numFmtId="0" fontId="0" fillId="0" borderId="1" xfId="0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0" fillId="0" borderId="1" xfId="0" applyBorder="1" applyAlignment="1"/>
    <xf numFmtId="0" fontId="3" fillId="0" borderId="4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left"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 wrapText="1"/>
    </xf>
    <xf numFmtId="3" fontId="4" fillId="0" borderId="1" xfId="0" applyNumberFormat="1" applyFont="1" applyBorder="1" applyAlignment="1">
      <alignment horizontal="center" vertical="center" wrapText="1"/>
    </xf>
    <xf numFmtId="4" fontId="4" fillId="0" borderId="1" xfId="0" applyNumberFormat="1" applyFont="1" applyBorder="1" applyAlignment="1">
      <alignment horizontal="center" vertical="center" wrapText="1"/>
    </xf>
    <xf numFmtId="4" fontId="4" fillId="2" borderId="1" xfId="0" applyNumberFormat="1" applyFont="1" applyFill="1" applyBorder="1" applyAlignment="1">
      <alignment horizontal="center" vertical="center"/>
    </xf>
    <xf numFmtId="4" fontId="4" fillId="0" borderId="1" xfId="0" applyNumberFormat="1" applyFont="1" applyFill="1" applyBorder="1" applyAlignment="1">
      <alignment horizontal="center" vertical="center"/>
    </xf>
    <xf numFmtId="4" fontId="4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vertical="top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/>
    <xf numFmtId="4" fontId="5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6"/>
  <sheetViews>
    <sheetView tabSelected="1" zoomScaleNormal="100" workbookViewId="0">
      <selection activeCell="E4" sqref="E4"/>
    </sheetView>
  </sheetViews>
  <sheetFormatPr defaultRowHeight="15" x14ac:dyDescent="0.25"/>
  <cols>
    <col min="1" max="1" width="4" customWidth="1"/>
    <col min="2" max="2" width="15.140625" customWidth="1"/>
    <col min="3" max="3" width="8.28515625" customWidth="1"/>
    <col min="4" max="4" width="12.85546875" customWidth="1"/>
    <col min="5" max="5" width="13.7109375" style="7" customWidth="1"/>
    <col min="6" max="6" width="14.7109375" style="7" customWidth="1"/>
    <col min="7" max="7" width="12.5703125" style="7" customWidth="1"/>
    <col min="8" max="8" width="14.85546875" style="11" customWidth="1"/>
    <col min="9" max="9" width="16.5703125" style="11" customWidth="1"/>
    <col min="10" max="10" width="12.5703125" style="11" customWidth="1"/>
    <col min="11" max="11" width="10.85546875" style="11" customWidth="1"/>
    <col min="12" max="12" width="13.42578125" style="11" customWidth="1"/>
    <col min="13" max="13" width="14" style="11" customWidth="1"/>
    <col min="14" max="14" width="14" customWidth="1"/>
    <col min="15" max="15" width="14.28515625" bestFit="1" customWidth="1"/>
    <col min="16" max="16" width="18.7109375" bestFit="1" customWidth="1"/>
    <col min="17" max="17" width="13.5703125" customWidth="1"/>
    <col min="18" max="19" width="12.42578125" bestFit="1" customWidth="1"/>
  </cols>
  <sheetData>
    <row r="1" spans="1:19" ht="7.5" customHeight="1" x14ac:dyDescent="0.25">
      <c r="B1" s="2"/>
      <c r="C1" s="2"/>
      <c r="D1" s="2"/>
      <c r="E1" s="5"/>
      <c r="F1" s="5"/>
      <c r="G1" s="5"/>
      <c r="H1" s="9"/>
      <c r="I1" s="9"/>
      <c r="J1" s="9"/>
      <c r="K1" s="13"/>
      <c r="L1" s="13"/>
      <c r="M1" s="23"/>
      <c r="N1" s="23"/>
      <c r="O1" s="23"/>
    </row>
    <row r="2" spans="1:19" ht="55.5" customHeight="1" x14ac:dyDescent="0.25">
      <c r="A2" s="22" t="s">
        <v>24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</row>
    <row r="3" spans="1:19" ht="42.75" customHeight="1" x14ac:dyDescent="0.25">
      <c r="A3" s="16" t="s">
        <v>4</v>
      </c>
      <c r="B3" s="16" t="s">
        <v>0</v>
      </c>
      <c r="C3" s="16" t="s">
        <v>20</v>
      </c>
      <c r="D3" s="16" t="s">
        <v>2</v>
      </c>
      <c r="E3" s="19" t="s">
        <v>3</v>
      </c>
      <c r="F3" s="20"/>
      <c r="G3" s="20"/>
      <c r="H3" s="16" t="s">
        <v>8</v>
      </c>
      <c r="I3" s="16"/>
      <c r="J3" s="16"/>
      <c r="K3" s="18"/>
      <c r="L3" s="18"/>
      <c r="M3" s="18"/>
      <c r="N3" s="18"/>
      <c r="O3" s="14" t="s">
        <v>17</v>
      </c>
    </row>
    <row r="4" spans="1:19" ht="153" customHeight="1" x14ac:dyDescent="0.25">
      <c r="A4" s="17"/>
      <c r="B4" s="17"/>
      <c r="C4" s="21"/>
      <c r="D4" s="17"/>
      <c r="E4" s="6" t="s">
        <v>5</v>
      </c>
      <c r="F4" s="6" t="s">
        <v>6</v>
      </c>
      <c r="G4" s="6" t="s">
        <v>7</v>
      </c>
      <c r="H4" s="10" t="s">
        <v>9</v>
      </c>
      <c r="I4" s="10" t="s">
        <v>10</v>
      </c>
      <c r="J4" s="10" t="s">
        <v>11</v>
      </c>
      <c r="K4" s="10" t="s">
        <v>12</v>
      </c>
      <c r="L4" s="10" t="s">
        <v>13</v>
      </c>
      <c r="M4" s="10" t="s">
        <v>14</v>
      </c>
      <c r="N4" s="3" t="s">
        <v>15</v>
      </c>
      <c r="O4" s="15"/>
    </row>
    <row r="5" spans="1:19" ht="120.75" customHeight="1" x14ac:dyDescent="0.25">
      <c r="A5" s="24">
        <v>1</v>
      </c>
      <c r="B5" s="25" t="s">
        <v>16</v>
      </c>
      <c r="C5" s="26">
        <v>4185</v>
      </c>
      <c r="D5" s="27">
        <v>831.64</v>
      </c>
      <c r="E5" s="28">
        <v>1213668.99</v>
      </c>
      <c r="F5" s="28">
        <v>0</v>
      </c>
      <c r="G5" s="28">
        <v>84000</v>
      </c>
      <c r="H5" s="29">
        <v>470087.18</v>
      </c>
      <c r="I5" s="29">
        <f>1705246.84+197517.93-281519.57</f>
        <v>1621245.2</v>
      </c>
      <c r="J5" s="29">
        <v>22272.95</v>
      </c>
      <c r="K5" s="29">
        <v>0</v>
      </c>
      <c r="L5" s="29">
        <v>24746.05</v>
      </c>
      <c r="M5" s="29">
        <v>15514.8</v>
      </c>
      <c r="N5" s="30">
        <f>28876.26+1.97</f>
        <v>28878.23</v>
      </c>
      <c r="O5" s="30">
        <f>SUM(E5:N5)</f>
        <v>3480413.4</v>
      </c>
      <c r="P5" s="1"/>
      <c r="Q5" s="4"/>
      <c r="R5" s="1"/>
    </row>
    <row r="6" spans="1:19" ht="84.75" customHeight="1" x14ac:dyDescent="0.25">
      <c r="A6" s="24">
        <v>2</v>
      </c>
      <c r="B6" s="31" t="s">
        <v>18</v>
      </c>
      <c r="C6" s="32">
        <v>2</v>
      </c>
      <c r="D6" s="27">
        <v>17412427.899999999</v>
      </c>
      <c r="E6" s="28">
        <v>2343790.8199999998</v>
      </c>
      <c r="F6" s="28">
        <v>1102250</v>
      </c>
      <c r="G6" s="28">
        <v>1026982</v>
      </c>
      <c r="H6" s="29">
        <v>5573890.8499999996</v>
      </c>
      <c r="I6" s="29">
        <f>20219355.34+2341998.27-543636.24-5644934.7+3675978.24+458927.59</f>
        <v>20507688.500000004</v>
      </c>
      <c r="J6" s="29">
        <v>264093.55</v>
      </c>
      <c r="K6" s="29">
        <v>10000</v>
      </c>
      <c r="L6" s="29">
        <v>840417.45</v>
      </c>
      <c r="M6" s="29">
        <v>1413960.8</v>
      </c>
      <c r="N6" s="30">
        <f>1413441.82+50000+278340+0.01</f>
        <v>1741781.83</v>
      </c>
      <c r="O6" s="30">
        <f>SUM(E6:N6)</f>
        <v>34824855.800000004</v>
      </c>
      <c r="P6" s="1"/>
      <c r="Q6" s="4"/>
      <c r="R6" s="1"/>
      <c r="S6" s="1"/>
    </row>
    <row r="7" spans="1:19" ht="100.5" customHeight="1" x14ac:dyDescent="0.25">
      <c r="A7" s="24">
        <v>3</v>
      </c>
      <c r="B7" s="25" t="s">
        <v>19</v>
      </c>
      <c r="C7" s="32">
        <v>78</v>
      </c>
      <c r="D7" s="27">
        <v>57404.5</v>
      </c>
      <c r="E7" s="28">
        <v>965328</v>
      </c>
      <c r="F7" s="28">
        <v>0</v>
      </c>
      <c r="G7" s="28">
        <v>120000</v>
      </c>
      <c r="H7" s="29">
        <v>671553.12</v>
      </c>
      <c r="I7" s="29">
        <f>2436066.91+282168.47-86899.77</f>
        <v>2631335.61</v>
      </c>
      <c r="J7" s="29">
        <v>31818.5</v>
      </c>
      <c r="K7" s="29">
        <v>0</v>
      </c>
      <c r="L7" s="29">
        <v>35351.5</v>
      </c>
      <c r="M7" s="29">
        <f>22164.4-0.13</f>
        <v>22164.27</v>
      </c>
      <c r="N7" s="30">
        <v>0</v>
      </c>
      <c r="O7" s="30">
        <f>SUM(E7:N7)</f>
        <v>4477551</v>
      </c>
      <c r="P7" s="1"/>
      <c r="Q7" s="4"/>
    </row>
    <row r="8" spans="1:19" ht="100.5" customHeight="1" x14ac:dyDescent="0.25">
      <c r="A8" s="24">
        <v>4</v>
      </c>
      <c r="B8" s="25" t="s">
        <v>21</v>
      </c>
      <c r="C8" s="32">
        <v>864</v>
      </c>
      <c r="D8" s="27">
        <v>29160.99</v>
      </c>
      <c r="E8" s="28">
        <v>20184247.190000001</v>
      </c>
      <c r="F8" s="28">
        <v>1842850</v>
      </c>
      <c r="G8" s="28">
        <f>3168000-1.83</f>
        <v>3167998.17</v>
      </c>
      <c r="H8" s="29"/>
      <c r="I8" s="29"/>
      <c r="J8" s="29"/>
      <c r="K8" s="29"/>
      <c r="L8" s="29"/>
      <c r="M8" s="29"/>
      <c r="N8" s="30"/>
      <c r="O8" s="30">
        <f>E8+F8+G8+H8+I8+J8+K8+L8+M8+N8</f>
        <v>25195095.359999999</v>
      </c>
      <c r="P8" s="1"/>
      <c r="Q8" s="4"/>
    </row>
    <row r="9" spans="1:19" ht="100.5" customHeight="1" x14ac:dyDescent="0.25">
      <c r="A9" s="24">
        <v>5</v>
      </c>
      <c r="B9" s="25" t="s">
        <v>23</v>
      </c>
      <c r="C9" s="32">
        <v>31</v>
      </c>
      <c r="D9" s="27">
        <v>274218.02</v>
      </c>
      <c r="E9" s="28">
        <v>3212737.87</v>
      </c>
      <c r="F9" s="28"/>
      <c r="G9" s="28">
        <f>5288020.9-0.15</f>
        <v>5288020.75</v>
      </c>
      <c r="H9" s="29"/>
      <c r="I9" s="29"/>
      <c r="J9" s="29"/>
      <c r="K9" s="29"/>
      <c r="L9" s="29"/>
      <c r="M9" s="29"/>
      <c r="N9" s="30"/>
      <c r="O9" s="30">
        <f>E9+F9+G9+H9+I9+J9+K9+L9+M9+N9</f>
        <v>8500758.620000001</v>
      </c>
      <c r="P9" s="1"/>
      <c r="Q9" s="4"/>
    </row>
    <row r="10" spans="1:19" ht="100.5" customHeight="1" x14ac:dyDescent="0.25">
      <c r="A10" s="24">
        <v>6</v>
      </c>
      <c r="B10" s="25" t="s">
        <v>22</v>
      </c>
      <c r="C10" s="32">
        <v>27</v>
      </c>
      <c r="D10" s="27">
        <v>98647.32</v>
      </c>
      <c r="E10" s="28">
        <v>939785.41</v>
      </c>
      <c r="F10" s="28"/>
      <c r="G10" s="28">
        <f>1723692.1+0.13</f>
        <v>1723692.23</v>
      </c>
      <c r="H10" s="29"/>
      <c r="I10" s="29"/>
      <c r="J10" s="29"/>
      <c r="K10" s="29"/>
      <c r="L10" s="29"/>
      <c r="M10" s="29"/>
      <c r="N10" s="30"/>
      <c r="O10" s="30">
        <f>E10+G10</f>
        <v>2663477.64</v>
      </c>
      <c r="P10" s="1"/>
      <c r="Q10" s="4"/>
    </row>
    <row r="11" spans="1:19" ht="23.25" customHeight="1" x14ac:dyDescent="0.25">
      <c r="A11" s="33"/>
      <c r="B11" s="36" t="s">
        <v>1</v>
      </c>
      <c r="C11" s="35"/>
      <c r="D11" s="30"/>
      <c r="E11" s="28">
        <f>SUM(E5:E10)</f>
        <v>28859558.280000001</v>
      </c>
      <c r="F11" s="28">
        <f t="shared" ref="F11:N11" si="0">SUM(F5:F9)</f>
        <v>2945100</v>
      </c>
      <c r="G11" s="28">
        <f>SUM(G5:G10)</f>
        <v>11410693.15</v>
      </c>
      <c r="H11" s="29">
        <f t="shared" si="0"/>
        <v>6715531.1499999994</v>
      </c>
      <c r="I11" s="29">
        <f>SUM(I5:I10)</f>
        <v>24760269.310000002</v>
      </c>
      <c r="J11" s="29">
        <f t="shared" si="0"/>
        <v>318185</v>
      </c>
      <c r="K11" s="29">
        <f t="shared" si="0"/>
        <v>10000</v>
      </c>
      <c r="L11" s="29">
        <f t="shared" si="0"/>
        <v>900515</v>
      </c>
      <c r="M11" s="29">
        <f t="shared" si="0"/>
        <v>1451639.87</v>
      </c>
      <c r="N11" s="30">
        <f t="shared" si="0"/>
        <v>1770660.06</v>
      </c>
      <c r="O11" s="34">
        <f>SUM(O5:O10)</f>
        <v>79142151.820000008</v>
      </c>
      <c r="P11" s="1"/>
      <c r="Q11" s="1"/>
      <c r="R11" s="1"/>
    </row>
    <row r="12" spans="1:19" x14ac:dyDescent="0.25">
      <c r="P12" s="1"/>
    </row>
    <row r="13" spans="1:19" x14ac:dyDescent="0.25">
      <c r="E13" s="8"/>
      <c r="F13" s="8"/>
      <c r="H13" s="12"/>
      <c r="I13" s="12"/>
      <c r="J13" s="12"/>
      <c r="L13" s="12"/>
      <c r="M13" s="12"/>
      <c r="N13" s="1"/>
      <c r="P13" s="1"/>
    </row>
    <row r="15" spans="1:19" x14ac:dyDescent="0.25">
      <c r="L15" s="12"/>
    </row>
    <row r="16" spans="1:19" x14ac:dyDescent="0.25">
      <c r="H16" s="12"/>
      <c r="L16" s="12"/>
    </row>
  </sheetData>
  <mergeCells count="9">
    <mergeCell ref="O3:O4"/>
    <mergeCell ref="A3:A4"/>
    <mergeCell ref="H3:N3"/>
    <mergeCell ref="B3:B4"/>
    <mergeCell ref="D3:D4"/>
    <mergeCell ref="E3:G3"/>
    <mergeCell ref="C3:C4"/>
    <mergeCell ref="A2:O2"/>
    <mergeCell ref="M1:O1"/>
  </mergeCells>
  <pageMargins left="0.39370078740157483" right="0" top="0.55118110236220474" bottom="0.78740157480314965" header="0" footer="0"/>
  <pageSetup paperSize="9" scale="7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</vt:lpstr>
      <vt:lpstr>Лист!Область_печати</vt:lpstr>
    </vt:vector>
  </TitlesOfParts>
  <Company>diakov.net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RePack by Diakov</dc:creator>
  <cp:lastModifiedBy>Пользователь</cp:lastModifiedBy>
  <cp:lastPrinted>2020-12-23T15:33:22Z</cp:lastPrinted>
  <dcterms:created xsi:type="dcterms:W3CDTF">2017-01-11T06:31:10Z</dcterms:created>
  <dcterms:modified xsi:type="dcterms:W3CDTF">2020-12-23T15:34:14Z</dcterms:modified>
</cp:coreProperties>
</file>